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05D88E53-9E33-450C-A0DA-01D8689E2AA8}" xr6:coauthVersionLast="47" xr6:coauthVersionMax="47" xr10:uidLastSave="{00000000-0000-0000-0000-000000000000}"/>
  <bookViews>
    <workbookView xWindow="-110" yWindow="-110" windowWidth="19420" windowHeight="10420" xr2:uid="{4A6F0FBF-8FEE-4F3A-B13A-66714C019E1C}"/>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2" i="1" l="1"/>
  <c r="P11" i="1"/>
  <c r="P10" i="1"/>
  <c r="P9" i="1"/>
  <c r="P8" i="1"/>
  <c r="L11" i="1"/>
  <c r="I11" i="1"/>
  <c r="V12" i="1" l="1"/>
  <c r="U12" i="1"/>
  <c r="T12" i="1"/>
  <c r="O12" i="1"/>
  <c r="N12" i="1"/>
  <c r="L12" i="1"/>
  <c r="K12" i="1"/>
  <c r="I12" i="1"/>
  <c r="H12" i="1"/>
  <c r="F12" i="1"/>
  <c r="E12" i="1"/>
  <c r="W11" i="1"/>
  <c r="S11" i="1"/>
  <c r="R11" i="1"/>
  <c r="Q11" i="1"/>
  <c r="M11" i="1"/>
  <c r="J11" i="1"/>
  <c r="G11" i="1"/>
  <c r="W10" i="1"/>
  <c r="S10" i="1"/>
  <c r="R10" i="1"/>
  <c r="Q10" i="1"/>
  <c r="M10" i="1"/>
  <c r="J10" i="1"/>
  <c r="G10" i="1"/>
  <c r="W9" i="1"/>
  <c r="S9" i="1"/>
  <c r="R9" i="1"/>
  <c r="Q9" i="1"/>
  <c r="M9" i="1"/>
  <c r="J9" i="1"/>
  <c r="G9" i="1"/>
  <c r="W8" i="1"/>
  <c r="S8" i="1"/>
  <c r="R8" i="1"/>
  <c r="Q8" i="1"/>
  <c r="M8" i="1"/>
  <c r="J8" i="1"/>
  <c r="J12" i="1" s="1"/>
  <c r="G8" i="1"/>
  <c r="G12" i="1" s="1"/>
  <c r="M12" i="1" l="1"/>
  <c r="Q12" i="1"/>
  <c r="W12" i="1"/>
  <c r="S12" i="1"/>
  <c r="R12" i="1"/>
</calcChain>
</file>

<file path=xl/sharedStrings.xml><?xml version="1.0" encoding="utf-8"?>
<sst xmlns="http://schemas.openxmlformats.org/spreadsheetml/2006/main" count="54" uniqueCount="42">
  <si>
    <t>VOTE 16: BASIC EDUCATION</t>
  </si>
  <si>
    <r>
      <t>Official development assistance (grants and donations)</t>
    </r>
    <r>
      <rPr>
        <b/>
        <vertAlign val="superscript"/>
        <sz val="9"/>
        <rFont val="Calibri"/>
        <family val="2"/>
        <scheme val="minor"/>
      </rPr>
      <t>1</t>
    </r>
  </si>
  <si>
    <t>Table 16.1 Vote official development assistance trends and estimates</t>
  </si>
  <si>
    <t>Audited outcome</t>
  </si>
  <si>
    <t>Average growth
rate (%)</t>
  </si>
  <si>
    <t>Average: 
Unutilised/
Surrendered
(%)</t>
  </si>
  <si>
    <t>Average growth rate (%)</t>
  </si>
  <si>
    <t>2021/22</t>
  </si>
  <si>
    <t>2022/23</t>
  </si>
  <si>
    <t>2023/24</t>
  </si>
  <si>
    <t>2024/25</t>
  </si>
  <si>
    <t>2025/26</t>
  </si>
  <si>
    <t>2026/27</t>
  </si>
  <si>
    <t>Donor (Country)</t>
  </si>
  <si>
    <t>Donor (Agency)</t>
  </si>
  <si>
    <t>Project</t>
  </si>
  <si>
    <t>Receipts</t>
  </si>
  <si>
    <t>Payments</t>
  </si>
  <si>
    <t>Unutilised/
Surrendered</t>
  </si>
  <si>
    <t>European Union</t>
  </si>
  <si>
    <t>Systemic improvement of literacy and numeracy in the foundation phase</t>
  </si>
  <si>
    <t>Technology grades 7 to 9</t>
  </si>
  <si>
    <t>Education for Employability</t>
  </si>
  <si>
    <t>United States</t>
  </si>
  <si>
    <t>United States Agency for International Development</t>
  </si>
  <si>
    <t>Total</t>
  </si>
  <si>
    <t>2021/22 - 2024/25</t>
  </si>
  <si>
    <t>2027/28</t>
  </si>
  <si>
    <t>2024/25 - 2027/28</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</si>
  <si>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</si>
  <si>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</si>
  <si>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</si>
  <si>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</si>
  <si>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</si>
  <si>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</si>
  <si>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Government-to-government HIV/AIDS, TB and COVID-19 capacity building</t>
  </si>
  <si>
    <t>European Commission</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</si>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</sst>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8"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9"/>
      <color theme="1"/>
      <name val="Calibri"/>
      <family val="2"/>
      <scheme val="minor"/>
    </font>
    <font>
      <sz val="9"/>
      <name val="Calibri"/>
      <family val="2"/>
      <scheme val="minor"/>
    </font>
    <font>
      <sz val="6.5"/>
      <name val="Calibri"/>
      <family val="2"/>
      <scheme val="minor"/>
    </font>
    <font>
      <b/>
      <sz val="6.5"/>
      <name val="Calibri"/>
      <family val="2"/>
      <scheme val="minor"/>
    </font>
    <font>
      <sz val="12"/>
      <name val="Arial"/>
      <family val="2"/>
    </font>
    <font>
      <sz val="6.5"/>
      <name val="Calibri"/>
      <family val="2"/>
    </font>
    <font>
      <sz val="6.5"/>
      <color theme="1"/>
      <name val="Calibri"/>
      <family val="2"/>
      <scheme val="minor"/>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9">
    <border>
      <left/>
      <right/>
      <top/>
      <bottom/>
      <diagonal/>
    </border>
    <border>
      <left/>
      <right/>
      <top/>
      <bottom style="thin">
        <color indexed="64"/>
      </bottom>
      <diagonal/>
    </border>
    <border>
      <left/>
      <right/>
      <top style="thin">
        <color indexed="64"/>
      </top>
      <bottom/>
      <diagonal/>
    </border>
    <border>
      <left/>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bottom/>
      <diagonal/>
    </border>
    <border>
      <left/>
      <right style="thin">
        <color indexed="64"/>
      </right>
      <top/>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style="thin">
        <color indexed="64"/>
      </bottom>
      <diagonal/>
    </border>
    <border>
      <left style="hair">
        <color indexed="64"/>
      </left>
      <right/>
      <top style="hair">
        <color indexed="64"/>
      </top>
      <bottom/>
      <diagonal/>
    </border>
    <border>
      <left style="thin">
        <color indexed="64"/>
      </left>
      <right/>
      <top/>
      <bottom style="thin">
        <color indexed="64"/>
      </bottom>
      <diagonal/>
    </border>
    <border>
      <left/>
      <right style="thin">
        <color indexed="64"/>
      </right>
      <top style="hair">
        <color indexed="64"/>
      </top>
      <bottom/>
      <diagonal/>
    </border>
    <border>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91">
    <xf numFmtId="0" fontId="0" fillId="0" borderId="0" xfId="0"/>
    <xf numFmtId="0" fontId="12" fillId="0" borderId="2" xfId="0" applyFont="1" applyBorder="1" applyAlignment="1">
      <alignment vertical="center"/>
    </xf>
    <xf numFmtId="165" fontId="12" fillId="0" borderId="2" xfId="0" applyNumberFormat="1" applyFont="1" applyBorder="1" applyAlignment="1">
      <alignment vertical="center"/>
    </xf>
    <xf numFmtId="0" fontId="12" fillId="0" borderId="2" xfId="0" applyFont="1" applyBorder="1" applyAlignment="1">
      <alignment horizontal="right" vertical="center"/>
    </xf>
    <xf numFmtId="164" fontId="12" fillId="0" borderId="2" xfId="1" applyFont="1" applyBorder="1" applyAlignment="1">
      <alignment vertical="center"/>
    </xf>
    <xf numFmtId="0" fontId="6" fillId="0" borderId="0" xfId="0" applyFont="1"/>
    <xf numFmtId="49" fontId="4" fillId="0" borderId="0" xfId="4" applyNumberFormat="1" applyFont="1" applyAlignment="1">
      <alignment horizontal="left"/>
    </xf>
    <xf numFmtId="164" fontId="7" fillId="0" borderId="0" xfId="1" applyFont="1" applyFill="1" applyAlignment="1" applyProtection="1"/>
    <xf numFmtId="164" fontId="8" fillId="0" borderId="0" xfId="1" applyFont="1" applyFill="1" applyAlignment="1" applyProtection="1"/>
    <xf numFmtId="164" fontId="9" fillId="0" borderId="0" xfId="1" applyFont="1" applyFill="1" applyAlignment="1" applyProtection="1"/>
    <xf numFmtId="165" fontId="8" fillId="0" borderId="0" xfId="4" applyNumberFormat="1" applyFont="1"/>
    <xf numFmtId="0" fontId="8" fillId="0" borderId="0" xfId="4" applyFont="1"/>
    <xf numFmtId="0" fontId="8" fillId="0" borderId="0" xfId="4" applyFont="1" applyAlignment="1">
      <alignment horizontal="right"/>
    </xf>
    <xf numFmtId="166" fontId="13" fillId="2" borderId="8" xfId="5" applyNumberFormat="1" applyFont="1" applyFill="1" applyBorder="1" applyAlignment="1" applyProtection="1">
      <alignment horizontal="center" wrapText="1"/>
    </xf>
    <xf numFmtId="166" fontId="13" fillId="2" borderId="9" xfId="5" applyNumberFormat="1" applyFont="1" applyFill="1" applyBorder="1" applyAlignment="1" applyProtection="1">
      <alignment horizontal="center" wrapText="1"/>
    </xf>
    <xf numFmtId="0" fontId="15" fillId="0" borderId="3" xfId="6" applyFont="1" applyBorder="1" applyAlignment="1">
      <alignment horizontal="left" wrapText="1"/>
    </xf>
    <xf numFmtId="0" fontId="15" fillId="0" borderId="24" xfId="0" applyFont="1" applyBorder="1" applyAlignment="1">
      <alignment horizontal="left" wrapText="1"/>
    </xf>
    <xf numFmtId="165" fontId="15" fillId="0" borderId="10" xfId="6" applyNumberFormat="1" applyFont="1" applyBorder="1" applyAlignment="1">
      <alignment horizontal="right" wrapText="1"/>
    </xf>
    <xf numFmtId="165" fontId="15" fillId="0" borderId="11" xfId="6" applyNumberFormat="1" applyFont="1" applyBorder="1" applyAlignment="1">
      <alignment horizontal="right" wrapText="1"/>
    </xf>
    <xf numFmtId="165" fontId="15" fillId="0" borderId="17" xfId="6" applyNumberFormat="1" applyFont="1" applyBorder="1" applyAlignment="1">
      <alignment horizontal="right" wrapText="1"/>
    </xf>
    <xf numFmtId="165" fontId="15" fillId="0" borderId="12" xfId="6" applyNumberFormat="1" applyFont="1" applyBorder="1" applyAlignment="1">
      <alignment horizontal="right" wrapText="1"/>
    </xf>
    <xf numFmtId="165" fontId="15" fillId="0" borderId="18" xfId="6" applyNumberFormat="1" applyFont="1" applyBorder="1" applyAlignment="1">
      <alignment horizontal="right" wrapText="1"/>
    </xf>
    <xf numFmtId="165" fontId="15" fillId="0" borderId="14" xfId="6" applyNumberFormat="1" applyFont="1" applyBorder="1" applyAlignment="1">
      <alignment horizontal="right" wrapText="1"/>
    </xf>
    <xf numFmtId="167" fontId="13" fillId="2" borderId="14" xfId="3" quotePrefix="1" applyNumberFormat="1" applyFont="1" applyFill="1" applyBorder="1" applyAlignment="1">
      <alignment horizontal="right" wrapText="1"/>
    </xf>
    <xf numFmtId="167" fontId="13" fillId="2" borderId="12" xfId="3" quotePrefix="1" applyNumberFormat="1" applyFont="1" applyFill="1" applyBorder="1" applyAlignment="1">
      <alignment horizontal="right" wrapText="1"/>
    </xf>
    <xf numFmtId="0" fontId="11" fillId="0" borderId="0" xfId="0" applyFont="1" applyAlignment="1">
      <alignment horizontal="left" vertical="top" wrapText="1"/>
    </xf>
    <xf numFmtId="0" fontId="17" fillId="0" borderId="0" xfId="0" applyFont="1" applyAlignment="1">
      <alignment horizontal="left" vertical="top" wrapText="1"/>
    </xf>
    <xf numFmtId="169" fontId="17" fillId="0" borderId="0" xfId="1" applyNumberFormat="1" applyFont="1" applyFill="1" applyBorder="1" applyAlignment="1" applyProtection="1">
      <alignment horizontal="right" vertical="top" wrapText="1"/>
    </xf>
    <xf numFmtId="169" fontId="17" fillId="0" borderId="20" xfId="1" applyNumberFormat="1" applyFont="1" applyFill="1" applyBorder="1" applyAlignment="1" applyProtection="1">
      <alignment horizontal="right" vertical="top" wrapText="1"/>
    </xf>
    <xf numFmtId="169" fontId="17" fillId="0" borderId="0" xfId="1" applyNumberFormat="1" applyFont="1" applyFill="1" applyBorder="1" applyAlignment="1" applyProtection="1">
      <alignment horizontal="right" vertical="top" wrapText="1"/>
      <protection locked="0"/>
    </xf>
    <xf numFmtId="169" fontId="17" fillId="0" borderId="21" xfId="1" applyNumberFormat="1" applyFont="1" applyFill="1" applyBorder="1" applyAlignment="1" applyProtection="1">
      <alignment horizontal="right" vertical="top" wrapText="1"/>
    </xf>
    <xf numFmtId="169" fontId="17" fillId="0" borderId="22" xfId="1" applyNumberFormat="1" applyFont="1" applyFill="1" applyBorder="1" applyAlignment="1" applyProtection="1">
      <alignment horizontal="right" vertical="top" wrapText="1"/>
    </xf>
    <xf numFmtId="166" fontId="17" fillId="2" borderId="23" xfId="2" applyNumberFormat="1" applyFont="1" applyFill="1" applyBorder="1" applyAlignment="1" applyProtection="1">
      <alignment horizontal="right" vertical="top" wrapText="1"/>
    </xf>
    <xf numFmtId="166" fontId="17" fillId="2" borderId="22" xfId="2" applyNumberFormat="1" applyFont="1" applyFill="1" applyBorder="1" applyAlignment="1" applyProtection="1">
      <alignment horizontal="right" vertical="top" wrapText="1"/>
    </xf>
    <xf numFmtId="169" fontId="17" fillId="0" borderId="22" xfId="1" applyNumberFormat="1" applyFont="1" applyFill="1" applyBorder="1" applyAlignment="1" applyProtection="1">
      <alignment horizontal="right" vertical="top" wrapText="1"/>
      <protection locked="0"/>
    </xf>
    <xf numFmtId="169" fontId="17" fillId="0" borderId="23" xfId="1" applyNumberFormat="1" applyFont="1" applyFill="1" applyBorder="1" applyAlignment="1" applyProtection="1">
      <alignment horizontal="right" vertical="top" wrapText="1"/>
      <protection locked="0"/>
    </xf>
    <xf numFmtId="169" fontId="15" fillId="0" borderId="24" xfId="1" applyNumberFormat="1" applyFont="1" applyFill="1" applyBorder="1" applyAlignment="1" applyProtection="1">
      <alignment horizontal="right" vertical="top" wrapText="1"/>
    </xf>
    <xf numFmtId="169" fontId="15" fillId="0" borderId="25" xfId="1" applyNumberFormat="1" applyFont="1" applyFill="1" applyBorder="1" applyAlignment="1" applyProtection="1">
      <alignment horizontal="right" vertical="top" wrapText="1"/>
    </xf>
    <xf numFmtId="169" fontId="15" fillId="0" borderId="26" xfId="1" applyNumberFormat="1" applyFont="1" applyFill="1" applyBorder="1" applyAlignment="1" applyProtection="1">
      <alignment horizontal="right" vertical="top" wrapText="1"/>
    </xf>
    <xf numFmtId="169" fontId="15" fillId="0" borderId="27" xfId="1" applyNumberFormat="1" applyFont="1" applyFill="1" applyBorder="1" applyAlignment="1" applyProtection="1">
      <alignment horizontal="right" vertical="top" wrapText="1"/>
    </xf>
    <xf numFmtId="169" fontId="15" fillId="0" borderId="28" xfId="1" applyNumberFormat="1" applyFont="1" applyFill="1" applyBorder="1" applyAlignment="1" applyProtection="1">
      <alignment horizontal="right" vertical="top" wrapText="1"/>
    </xf>
    <xf numFmtId="166" fontId="15" fillId="2" borderId="27" xfId="2" applyNumberFormat="1" applyFont="1" applyFill="1" applyBorder="1" applyAlignment="1" applyProtection="1">
      <alignment horizontal="right" vertical="top" wrapText="1"/>
    </xf>
    <xf numFmtId="166" fontId="15" fillId="2" borderId="29" xfId="2" applyNumberFormat="1" applyFont="1" applyFill="1" applyBorder="1" applyAlignment="1" applyProtection="1">
      <alignment horizontal="right" vertical="top" wrapText="1"/>
    </xf>
    <xf numFmtId="166" fontId="15" fillId="2" borderId="26" xfId="2" applyNumberFormat="1" applyFont="1" applyFill="1" applyBorder="1" applyAlignment="1" applyProtection="1">
      <alignment horizontal="right" vertical="top" wrapText="1"/>
    </xf>
    <xf numFmtId="0" fontId="11" fillId="0" borderId="0" xfId="0" applyFont="1" applyAlignment="1">
      <alignment horizontal="left" vertical="top" wrapText="1"/>
    </xf>
    <xf numFmtId="0" fontId="15" fillId="0" borderId="24" xfId="0" applyFont="1" applyBorder="1" applyAlignment="1">
      <alignment horizontal="left" wrapText="1"/>
    </xf>
    <xf numFmtId="0" fontId="17" fillId="0" borderId="0" xfId="0" applyFont="1" applyAlignment="1">
      <alignment horizontal="left" vertical="top" wrapText="1"/>
    </xf>
    <xf numFmtId="165" fontId="13" fillId="0" borderId="12" xfId="3" quotePrefix="1" applyNumberFormat="1" applyFont="1" applyBorder="1" applyAlignment="1">
      <alignment horizontal="center" wrapText="1"/>
    </xf>
    <xf numFmtId="165" fontId="13" fillId="0" borderId="10" xfId="3" quotePrefix="1" applyNumberFormat="1" applyFont="1" applyBorder="1" applyAlignment="1">
      <alignment horizontal="center" wrapText="1"/>
    </xf>
    <xf numFmtId="165" fontId="13" fillId="0" borderId="13" xfId="3" quotePrefix="1" applyNumberFormat="1" applyFont="1" applyBorder="1" applyAlignment="1">
      <alignment horizontal="center" wrapText="1"/>
    </xf>
    <xf numFmtId="165" fontId="13" fillId="0" borderId="14" xfId="3" quotePrefix="1" applyNumberFormat="1" applyFont="1" applyBorder="1" applyAlignment="1">
      <alignment horizontal="center" wrapText="1"/>
    </xf>
    <xf numFmtId="167" fontId="13" fillId="2" borderId="14" xfId="3" quotePrefix="1" applyNumberFormat="1" applyFont="1" applyFill="1" applyBorder="1" applyAlignment="1">
      <alignment horizontal="center" wrapText="1"/>
    </xf>
    <xf numFmtId="167" fontId="13" fillId="2" borderId="10" xfId="3" quotePrefix="1" applyNumberFormat="1" applyFont="1" applyFill="1" applyBorder="1" applyAlignment="1">
      <alignment horizontal="center" wrapText="1"/>
    </xf>
    <xf numFmtId="168" fontId="13" fillId="0" borderId="15" xfId="3" quotePrefix="1" applyNumberFormat="1" applyFont="1" applyBorder="1" applyAlignment="1">
      <alignment horizontal="center" wrapText="1"/>
    </xf>
    <xf numFmtId="168" fontId="13" fillId="0" borderId="19" xfId="3" quotePrefix="1" applyNumberFormat="1" applyFont="1" applyBorder="1" applyAlignment="1">
      <alignment horizontal="center" wrapText="1"/>
    </xf>
    <xf numFmtId="0" fontId="15" fillId="0" borderId="10" xfId="6" applyFont="1" applyBorder="1" applyAlignment="1">
      <alignment horizontal="left" wrapText="1"/>
    </xf>
    <xf numFmtId="0" fontId="17" fillId="0" borderId="16" xfId="0" applyFont="1" applyBorder="1" applyAlignment="1">
      <alignment horizontal="left" vertical="top" wrapText="1"/>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horizontal="left" vertical="center" wrapText="1"/>
    </xf>
    <xf numFmtId="0" fontId="13" fillId="0" borderId="2" xfId="3" applyFont="1" applyBorder="1" applyAlignment="1">
      <alignment horizontal="left" wrapText="1"/>
    </xf>
    <xf numFmtId="0" fontId="13" fillId="0" borderId="3" xfId="3" applyFont="1" applyBorder="1" applyAlignment="1">
      <alignment horizontal="left" wrapText="1"/>
    </xf>
    <xf numFmtId="165" fontId="13" fillId="0" borderId="3" xfId="3" applyNumberFormat="1" applyFont="1" applyBorder="1" applyAlignment="1">
      <alignment horizontal="center" wrapText="1"/>
    </xf>
    <xf numFmtId="165" fontId="13" fillId="0" borderId="4" xfId="3" applyNumberFormat="1" applyFont="1" applyBorder="1" applyAlignment="1">
      <alignment horizontal="center" wrapText="1"/>
    </xf>
    <xf numFmtId="165" fontId="13" fillId="0" borderId="5" xfId="3" applyNumberFormat="1" applyFont="1" applyBorder="1" applyAlignment="1">
      <alignment horizontal="center" wrapText="1"/>
    </xf>
    <xf numFmtId="165" fontId="13" fillId="0" borderId="6" xfId="3" applyNumberFormat="1" applyFont="1" applyBorder="1" applyAlignment="1">
      <alignment horizontal="center" wrapText="1"/>
    </xf>
    <xf numFmtId="166" fontId="13" fillId="2" borderId="6" xfId="5" applyNumberFormat="1" applyFont="1" applyFill="1" applyBorder="1" applyAlignment="1" applyProtection="1">
      <alignment horizontal="center" wrapText="1"/>
    </xf>
    <xf numFmtId="166" fontId="13" fillId="2" borderId="7" xfId="5" applyNumberFormat="1" applyFont="1" applyFill="1" applyBorder="1" applyAlignment="1" applyProtection="1">
      <alignment horizontal="center" wrapText="1"/>
    </xf>
    <xf numFmtId="165" fontId="13" fillId="0" borderId="11" xfId="3" quotePrefix="1" applyNumberFormat="1" applyFont="1" applyBorder="1" applyAlignment="1">
      <alignment horizontal="center" wrapText="1"/>
    </xf>
    <xf numFmtId="167" fontId="13" fillId="2" borderId="15" xfId="3" quotePrefix="1" applyNumberFormat="1" applyFont="1" applyFill="1" applyBorder="1" applyAlignment="1">
      <alignment horizontal="center" wrapText="1"/>
    </xf>
    <xf numFmtId="167" fontId="13" fillId="2" borderId="19" xfId="3" quotePrefix="1" applyNumberFormat="1" applyFont="1" applyFill="1" applyBorder="1" applyAlignment="1">
      <alignment horizontal="center" wrapText="1"/>
    </xf>
    <xf numFmtId="168" fontId="13" fillId="0" borderId="16" xfId="3" quotePrefix="1" applyNumberFormat="1" applyFont="1" applyBorder="1" applyAlignment="1">
      <alignment horizontal="center" wrapText="1"/>
    </xf>
    <xf numFmtId="168" fontId="13" fillId="0" borderId="3" xfId="3" quotePrefix="1" applyNumberFormat="1" applyFont="1" applyBorder="1" applyAlignment="1">
      <alignment horizontal="center" wrapText="1"/>
    </xf>
    <xf numFmtId="166" fontId="17" fillId="2" borderId="30" xfId="2" applyNumberFormat="1" applyFont="1" applyFill="1" applyBorder="1" applyAlignment="1" applyProtection="1">
      <alignment horizontal="right" vertical="top" wrapText="1"/>
    </xf>
    <xf numFmtId="169" fontId="17" fillId="0" borderId="31" xfId="1" applyNumberFormat="1" applyFont="1" applyFill="1" applyBorder="1" applyAlignment="1" applyProtection="1">
      <alignment horizontal="right" vertical="top" wrapText="1"/>
      <protection locked="0"/>
    </xf>
    <xf numFmtId="169" fontId="17" fillId="0" borderId="32" xfId="1" applyNumberFormat="1" applyFont="1" applyFill="1" applyBorder="1" applyAlignment="1" applyProtection="1">
      <alignment horizontal="right" vertical="top" wrapText="1"/>
      <protection locked="0"/>
    </xf>
    <xf numFmtId="169" fontId="17" fillId="0" borderId="33" xfId="1" applyNumberFormat="1" applyFont="1" applyFill="1" applyBorder="1" applyAlignment="1" applyProtection="1">
      <alignment horizontal="right" vertical="top" wrapText="1"/>
      <protection locked="0"/>
    </xf>
    <xf numFmtId="169" fontId="17" fillId="0" borderId="20" xfId="1" applyNumberFormat="1" applyFont="1" applyFill="1" applyBorder="1" applyAlignment="1" applyProtection="1">
      <alignment horizontal="right" vertical="top" wrapText="1"/>
      <protection locked="0"/>
    </xf>
    <xf numFmtId="169" fontId="17" fillId="0" borderId="34" xfId="1" applyNumberFormat="1" applyFont="1" applyFill="1" applyBorder="1" applyAlignment="1" applyProtection="1">
      <alignment horizontal="right" vertical="top" wrapText="1"/>
      <protection locked="0"/>
    </xf>
    <xf numFmtId="169" fontId="17" fillId="0" borderId="35" xfId="1" applyNumberFormat="1" applyFont="1" applyFill="1" applyBorder="1" applyAlignment="1" applyProtection="1">
      <alignment horizontal="right" vertical="top" wrapText="1"/>
      <protection locked="0"/>
    </xf>
    <xf numFmtId="169" fontId="17" fillId="0" borderId="15" xfId="1" applyNumberFormat="1" applyFont="1" applyFill="1" applyBorder="1" applyAlignment="1" applyProtection="1">
      <alignment horizontal="right" vertical="top" wrapText="1"/>
      <protection locked="0"/>
    </xf>
    <xf numFmtId="169" fontId="17" fillId="0" borderId="36" xfId="1" applyNumberFormat="1" applyFont="1" applyFill="1" applyBorder="1" applyAlignment="1" applyProtection="1">
      <alignment horizontal="right" vertical="top" wrapText="1"/>
      <protection locked="0"/>
    </xf>
    <xf numFmtId="166" fontId="17" fillId="2" borderId="36" xfId="2" applyNumberFormat="1" applyFont="1" applyFill="1" applyBorder="1" applyAlignment="1" applyProtection="1">
      <alignment horizontal="right" vertical="top" wrapText="1"/>
    </xf>
    <xf numFmtId="167" fontId="13" fillId="2" borderId="11" xfId="3" quotePrefix="1" applyNumberFormat="1" applyFont="1" applyFill="1" applyBorder="1" applyAlignment="1">
      <alignment horizontal="right" wrapText="1"/>
    </xf>
    <xf numFmtId="166" fontId="17" fillId="2" borderId="33" xfId="2" applyNumberFormat="1" applyFont="1" applyFill="1" applyBorder="1" applyAlignment="1" applyProtection="1">
      <alignment horizontal="right" vertical="top" wrapText="1"/>
    </xf>
    <xf numFmtId="166" fontId="17" fillId="2" borderId="20" xfId="2" applyNumberFormat="1" applyFont="1" applyFill="1" applyBorder="1" applyAlignment="1" applyProtection="1">
      <alignment horizontal="right" vertical="top" wrapText="1"/>
    </xf>
    <xf numFmtId="166" fontId="17" fillId="2" borderId="34" xfId="2" applyNumberFormat="1" applyFont="1" applyFill="1" applyBorder="1" applyAlignment="1" applyProtection="1">
      <alignment horizontal="right" vertical="top" wrapText="1"/>
    </xf>
    <xf numFmtId="169" fontId="17" fillId="0" borderId="37" xfId="1" applyNumberFormat="1" applyFont="1" applyFill="1" applyBorder="1" applyAlignment="1" applyProtection="1">
      <alignment horizontal="right" vertical="top" wrapText="1"/>
      <protection locked="0"/>
    </xf>
    <xf numFmtId="169" fontId="17" fillId="0" borderId="38" xfId="1" applyNumberFormat="1" applyFont="1" applyFill="1" applyBorder="1" applyAlignment="1" applyProtection="1">
      <alignment horizontal="right" vertical="top" wrapText="1"/>
      <protection locked="0"/>
    </xf>
    <xf numFmtId="169" fontId="17" fillId="0" borderId="16" xfId="1" applyNumberFormat="1" applyFont="1" applyFill="1" applyBorder="1" applyAlignment="1" applyProtection="1">
      <alignment horizontal="right" vertical="top" wrapText="1"/>
      <protection locked="0"/>
    </xf>
    <xf numFmtId="169" fontId="17" fillId="0" borderId="1"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3D657F41-1706-4FD7-8EE0-7BD9A5FC9850}"/>
    <cellStyle name="Normal_Link to db" xfId="3" xr:uid="{D689776D-13AD-4452-8971-0989D2868A79}"/>
    <cellStyle name="Normal_NMTEE - Master (25 Aug)" xfId="4" xr:uid="{8DBC0025-D6D1-49CF-AEEF-7DA4FF2F10C7}"/>
    <cellStyle name="Percent" xfId="2" builtinId="5"/>
    <cellStyle name="Percent 2" xfId="5" xr:uid="{6FF8F5CB-A5CE-4876-9FF5-C15B842C6F6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95B23-6448-4159-A912-B40AD180DAA7}">
  <dimension ref="A1:W18"/>
  <sheetViews>
    <sheetView showGridLines="0" tabSelected="1" view="pageLayout" topLeftCell="A8" zoomScaleNormal="100" workbookViewId="0">
      <selection activeCell="C8" sqref="C8"/>
    </sheetView>
  </sheetViews>
  <sheetFormatPr defaultColWidth="8.81640625" defaultRowHeight="14.5" x14ac:dyDescent="0.35"/>
  <cols>
    <col min="1" max="1" width="1.6328125" customWidth="1"/>
    <col min="2" max="2" width="7.26953125" customWidth="1"/>
    <col min="3" max="3" width="8.08984375" customWidth="1"/>
    <col min="4" max="4" width="9.36328125" customWidth="1"/>
    <col min="5" max="6" width="5.26953125" customWidth="1"/>
    <col min="7" max="7" width="6.36328125" customWidth="1"/>
    <col min="8" max="9" width="5" customWidth="1"/>
    <col min="10" max="10" width="5.90625" customWidth="1"/>
    <col min="11" max="11" width="4.6328125" customWidth="1"/>
    <col min="12" max="12" width="4.90625" customWidth="1"/>
    <col min="13" max="13" width="6.1796875" customWidth="1"/>
    <col min="14" max="14" width="4.54296875" customWidth="1"/>
    <col min="15" max="15" width="4.90625" customWidth="1"/>
    <col min="16" max="16" width="6.1796875" customWidth="1"/>
    <col min="17" max="17" width="4.81640625" customWidth="1"/>
    <col min="18" max="18" width="5.1796875" customWidth="1"/>
    <col min="19" max="19" width="6.6328125" customWidth="1"/>
    <col min="20" max="22" width="5.08984375" customWidth="1"/>
    <col min="23" max="23" width="9.26953125" customWidth="1"/>
  </cols>
  <sheetData>
    <row r="1" spans="1:23" ht="29" customHeight="1" x14ac:dyDescent="0.35">
      <c r="A1" s="57" t="s">
        <v>0</v>
      </c>
      <c r="B1" s="57"/>
      <c r="C1" s="57"/>
      <c r="D1" s="57"/>
      <c r="E1" s="57"/>
      <c r="F1" s="57"/>
      <c r="G1" s="57"/>
      <c r="H1" s="57"/>
      <c r="I1" s="57"/>
      <c r="J1" s="57"/>
      <c r="K1" s="57"/>
      <c r="L1" s="57"/>
      <c r="M1" s="57"/>
      <c r="N1" s="57"/>
      <c r="O1" s="57"/>
      <c r="P1" s="57"/>
      <c r="Q1" s="57"/>
      <c r="R1" s="57"/>
      <c r="S1" s="57"/>
      <c r="T1" s="57"/>
      <c r="U1" s="57"/>
      <c r="V1" s="57"/>
      <c r="W1" s="57"/>
    </row>
    <row r="2" spans="1:23" ht="29" customHeight="1" x14ac:dyDescent="0.35">
      <c r="A2" s="58" t="s">
        <v>1</v>
      </c>
      <c r="B2" s="58"/>
      <c r="C2" s="58"/>
      <c r="D2" s="58"/>
      <c r="E2" s="58"/>
      <c r="F2" s="58"/>
      <c r="G2" s="58"/>
      <c r="H2" s="58"/>
      <c r="I2" s="58"/>
      <c r="J2" s="58"/>
      <c r="K2" s="58"/>
      <c r="L2" s="58"/>
      <c r="M2" s="58"/>
      <c r="N2" s="58"/>
      <c r="O2" s="58"/>
      <c r="P2" s="58"/>
      <c r="Q2" s="58"/>
      <c r="R2" s="58"/>
      <c r="S2" s="58"/>
      <c r="T2" s="58"/>
      <c r="U2" s="58"/>
      <c r="V2" s="58"/>
      <c r="W2" s="58"/>
    </row>
    <row r="3" spans="1:23" ht="29" customHeight="1" x14ac:dyDescent="0.35">
      <c r="A3" s="5"/>
      <c r="B3" s="6"/>
      <c r="C3" s="6"/>
      <c r="D3" s="6"/>
      <c r="E3" s="7"/>
      <c r="F3" s="8"/>
      <c r="G3" s="8"/>
      <c r="H3" s="8"/>
      <c r="I3" s="8"/>
      <c r="J3" s="8"/>
      <c r="K3" s="8"/>
      <c r="L3" s="9"/>
      <c r="M3" s="9"/>
      <c r="N3" s="10"/>
      <c r="O3" s="10"/>
      <c r="P3" s="10"/>
      <c r="Q3" s="11"/>
      <c r="R3" s="12"/>
      <c r="S3" s="11"/>
      <c r="T3" s="11"/>
      <c r="U3" s="11"/>
      <c r="V3" s="11"/>
      <c r="W3" s="11"/>
    </row>
    <row r="4" spans="1:23" x14ac:dyDescent="0.35">
      <c r="A4" s="59" t="s">
        <v>2</v>
      </c>
      <c r="B4" s="59"/>
      <c r="C4" s="59"/>
      <c r="D4" s="59"/>
      <c r="E4" s="59"/>
      <c r="F4" s="59"/>
      <c r="G4" s="59"/>
      <c r="H4" s="59"/>
      <c r="I4" s="59"/>
      <c r="J4" s="59"/>
      <c r="K4" s="59"/>
      <c r="L4" s="59"/>
      <c r="M4" s="59"/>
      <c r="N4" s="59"/>
      <c r="O4" s="59"/>
      <c r="P4" s="59"/>
      <c r="Q4" s="59"/>
      <c r="R4" s="59"/>
      <c r="S4" s="59"/>
      <c r="T4" s="59"/>
      <c r="U4" s="59"/>
      <c r="V4" s="59"/>
      <c r="W4" s="59"/>
    </row>
    <row r="5" spans="1:23" ht="33.5" x14ac:dyDescent="0.35">
      <c r="A5" s="60" t="s">
        <v>33</v>
      </c>
      <c r="B5" s="60"/>
      <c r="C5" s="60"/>
      <c r="D5" s="60"/>
      <c r="E5" s="62" t="s">
        <v>3</v>
      </c>
      <c r="F5" s="63"/>
      <c r="G5" s="63"/>
      <c r="H5" s="63"/>
      <c r="I5" s="63"/>
      <c r="J5" s="63"/>
      <c r="K5" s="63"/>
      <c r="L5" s="63"/>
      <c r="M5" s="64"/>
      <c r="N5" s="65" t="s">
        <v>37</v>
      </c>
      <c r="O5" s="63"/>
      <c r="P5" s="64"/>
      <c r="Q5" s="66" t="s">
        <v>4</v>
      </c>
      <c r="R5" s="67"/>
      <c r="S5" s="13" t="s">
        <v>5</v>
      </c>
      <c r="T5" s="65" t="s">
        <v>38</v>
      </c>
      <c r="U5" s="63"/>
      <c r="V5" s="64"/>
      <c r="W5" s="14" t="s">
        <v>6</v>
      </c>
    </row>
    <row r="6" spans="1:23" ht="12" customHeight="1" x14ac:dyDescent="0.35">
      <c r="A6" s="61"/>
      <c r="B6" s="61"/>
      <c r="C6" s="61"/>
      <c r="D6" s="61"/>
      <c r="E6" s="48" t="s">
        <v>7</v>
      </c>
      <c r="F6" s="48"/>
      <c r="G6" s="68"/>
      <c r="H6" s="47" t="s">
        <v>8</v>
      </c>
      <c r="I6" s="48"/>
      <c r="J6" s="68"/>
      <c r="K6" s="47" t="s">
        <v>9</v>
      </c>
      <c r="L6" s="48"/>
      <c r="M6" s="49"/>
      <c r="N6" s="50" t="s">
        <v>10</v>
      </c>
      <c r="O6" s="48"/>
      <c r="P6" s="49"/>
      <c r="Q6" s="51" t="s">
        <v>26</v>
      </c>
      <c r="R6" s="52"/>
      <c r="S6" s="52"/>
      <c r="T6" s="53" t="s">
        <v>11</v>
      </c>
      <c r="U6" s="71" t="s">
        <v>12</v>
      </c>
      <c r="V6" s="71" t="s">
        <v>27</v>
      </c>
      <c r="W6" s="69" t="s">
        <v>28</v>
      </c>
    </row>
    <row r="7" spans="1:23" ht="20.5" customHeight="1" x14ac:dyDescent="0.35">
      <c r="A7" s="55" t="s">
        <v>13</v>
      </c>
      <c r="B7" s="55"/>
      <c r="C7" s="15" t="s">
        <v>14</v>
      </c>
      <c r="D7" s="15" t="s">
        <v>15</v>
      </c>
      <c r="E7" s="17" t="s">
        <v>39</v>
      </c>
      <c r="F7" s="18" t="s">
        <v>40</v>
      </c>
      <c r="G7" s="19" t="s">
        <v>41</v>
      </c>
      <c r="H7" s="20" t="s">
        <v>16</v>
      </c>
      <c r="I7" s="18" t="s">
        <v>17</v>
      </c>
      <c r="J7" s="19" t="s">
        <v>18</v>
      </c>
      <c r="K7" s="20" t="s">
        <v>16</v>
      </c>
      <c r="L7" s="18" t="s">
        <v>17</v>
      </c>
      <c r="M7" s="21" t="s">
        <v>18</v>
      </c>
      <c r="N7" s="22" t="s">
        <v>16</v>
      </c>
      <c r="O7" s="18" t="s">
        <v>17</v>
      </c>
      <c r="P7" s="21" t="s">
        <v>18</v>
      </c>
      <c r="Q7" s="23" t="s">
        <v>16</v>
      </c>
      <c r="R7" s="83" t="s">
        <v>17</v>
      </c>
      <c r="S7" s="24"/>
      <c r="T7" s="54"/>
      <c r="U7" s="72"/>
      <c r="V7" s="72"/>
      <c r="W7" s="70"/>
    </row>
    <row r="8" spans="1:23" ht="46" customHeight="1" x14ac:dyDescent="0.35">
      <c r="A8" s="56" t="s">
        <v>19</v>
      </c>
      <c r="B8" s="56"/>
      <c r="C8" s="26" t="s">
        <v>36</v>
      </c>
      <c r="D8" s="26" t="s">
        <v>20</v>
      </c>
      <c r="E8" s="27">
        <v>0</v>
      </c>
      <c r="F8" s="28">
        <v>0</v>
      </c>
      <c r="G8" s="28">
        <f t="shared" ref="G8:G11" si="0">SUM(E8:F8)</f>
        <v>0</v>
      </c>
      <c r="H8" s="29">
        <v>0</v>
      </c>
      <c r="I8" s="76">
        <v>0</v>
      </c>
      <c r="J8" s="30">
        <f t="shared" ref="J8:J11" si="1">SUM(H8:I8)</f>
        <v>0</v>
      </c>
      <c r="K8" s="79">
        <v>22893065</v>
      </c>
      <c r="L8" s="76">
        <v>-1968368.08</v>
      </c>
      <c r="M8" s="31">
        <f t="shared" ref="M8:M11" si="2">SUM(K8:L8)</f>
        <v>20924696.920000002</v>
      </c>
      <c r="N8" s="80">
        <v>36347678</v>
      </c>
      <c r="O8" s="76">
        <v>-10165000</v>
      </c>
      <c r="P8" s="31">
        <f>SUM(N8:O8)</f>
        <v>26182678</v>
      </c>
      <c r="Q8" s="32">
        <f t="shared" ref="Q8:R11" si="3">IFERROR((N8/E8)^(1/3)-1,0)</f>
        <v>0</v>
      </c>
      <c r="R8" s="84">
        <f t="shared" si="3"/>
        <v>0</v>
      </c>
      <c r="S8" s="33">
        <f t="shared" ref="S8:S12" si="4">ABS(IFERROR(AVERAGE(F8,I8,L8,O8)/AVERAGE(E8,H8,K8,N8),0))</f>
        <v>0.20481458309866235</v>
      </c>
      <c r="T8" s="80">
        <v>0</v>
      </c>
      <c r="U8" s="89">
        <v>0</v>
      </c>
      <c r="V8" s="87">
        <v>0</v>
      </c>
      <c r="W8" s="32">
        <f t="shared" ref="W8:W12" si="5">IFERROR((V8/O8)^(1/3)-1,0)</f>
        <v>-1</v>
      </c>
    </row>
    <row r="9" spans="1:23" ht="25" customHeight="1" x14ac:dyDescent="0.35">
      <c r="A9" s="46" t="s">
        <v>19</v>
      </c>
      <c r="B9" s="46"/>
      <c r="C9" s="26" t="s">
        <v>36</v>
      </c>
      <c r="D9" s="26" t="s">
        <v>21</v>
      </c>
      <c r="E9" s="27">
        <v>3000314</v>
      </c>
      <c r="F9" s="28">
        <v>-1911607.9</v>
      </c>
      <c r="G9" s="28">
        <f t="shared" si="0"/>
        <v>1088706.1000000001</v>
      </c>
      <c r="H9" s="34">
        <v>0</v>
      </c>
      <c r="I9" s="77">
        <v>0</v>
      </c>
      <c r="J9" s="30">
        <f>SUM(H9:I9)</f>
        <v>0</v>
      </c>
      <c r="K9" s="34">
        <v>4697000</v>
      </c>
      <c r="L9" s="77">
        <v>-2703172.41</v>
      </c>
      <c r="M9" s="31">
        <f t="shared" si="2"/>
        <v>1993827.5899999999</v>
      </c>
      <c r="N9" s="35">
        <v>5000000</v>
      </c>
      <c r="O9" s="77">
        <v>-2185000</v>
      </c>
      <c r="P9" s="31">
        <f t="shared" ref="P9:P11" si="6">SUM(N9:O9)</f>
        <v>2815000</v>
      </c>
      <c r="Q9" s="32">
        <f t="shared" si="3"/>
        <v>0.18558973903107168</v>
      </c>
      <c r="R9" s="85">
        <f t="shared" si="3"/>
        <v>4.556460989232769E-2</v>
      </c>
      <c r="S9" s="73">
        <f t="shared" si="4"/>
        <v>0.53552903472340685</v>
      </c>
      <c r="T9" s="35">
        <v>-50294706.740000002</v>
      </c>
      <c r="U9" s="29">
        <v>0</v>
      </c>
      <c r="V9" s="74">
        <v>0</v>
      </c>
      <c r="W9" s="32">
        <f t="shared" si="5"/>
        <v>-1</v>
      </c>
    </row>
    <row r="10" spans="1:23" ht="22" customHeight="1" x14ac:dyDescent="0.35">
      <c r="A10" s="46" t="s">
        <v>19</v>
      </c>
      <c r="B10" s="46"/>
      <c r="C10" s="26" t="s">
        <v>36</v>
      </c>
      <c r="D10" s="26" t="s">
        <v>22</v>
      </c>
      <c r="E10" s="27">
        <v>19012169.91</v>
      </c>
      <c r="F10" s="28">
        <v>-3163515.04</v>
      </c>
      <c r="G10" s="28">
        <f t="shared" si="0"/>
        <v>15848654.870000001</v>
      </c>
      <c r="H10" s="34">
        <v>47221730.460000001</v>
      </c>
      <c r="I10" s="77">
        <v>-10205608.119999999</v>
      </c>
      <c r="J10" s="30">
        <f t="shared" si="1"/>
        <v>37016122.340000004</v>
      </c>
      <c r="K10" s="34">
        <v>32558394.300000001</v>
      </c>
      <c r="L10" s="77">
        <v>-24079596.080000002</v>
      </c>
      <c r="M10" s="31">
        <f t="shared" si="2"/>
        <v>8478798.2199999988</v>
      </c>
      <c r="N10" s="35">
        <v>43168839.840000004</v>
      </c>
      <c r="O10" s="77">
        <v>-14656000</v>
      </c>
      <c r="P10" s="31">
        <f t="shared" si="6"/>
        <v>28512839.840000004</v>
      </c>
      <c r="Q10" s="32">
        <f t="shared" si="3"/>
        <v>0.31435565116871422</v>
      </c>
      <c r="R10" s="85">
        <f t="shared" si="3"/>
        <v>0.66704958443239581</v>
      </c>
      <c r="S10" s="73">
        <f t="shared" si="4"/>
        <v>0.36703510027478442</v>
      </c>
      <c r="T10" s="35">
        <v>-13876210.33</v>
      </c>
      <c r="U10" s="29">
        <v>-13876210.33</v>
      </c>
      <c r="V10" s="74">
        <v>-13876210.33</v>
      </c>
      <c r="W10" s="32">
        <f t="shared" si="5"/>
        <v>-1.8059575880601475E-2</v>
      </c>
    </row>
    <row r="11" spans="1:23" ht="40" customHeight="1" x14ac:dyDescent="0.35">
      <c r="A11" s="46" t="s">
        <v>23</v>
      </c>
      <c r="B11" s="46"/>
      <c r="C11" s="26" t="s">
        <v>24</v>
      </c>
      <c r="D11" s="26" t="s">
        <v>35</v>
      </c>
      <c r="E11" s="27">
        <v>4150153.87</v>
      </c>
      <c r="F11" s="28">
        <v>-4150153.87</v>
      </c>
      <c r="G11" s="28">
        <f t="shared" si="0"/>
        <v>0</v>
      </c>
      <c r="H11" s="75">
        <v>18010186.240000002</v>
      </c>
      <c r="I11" s="78">
        <f>-9952662-8057524.24</f>
        <v>-18010186.240000002</v>
      </c>
      <c r="J11" s="30">
        <f t="shared" si="1"/>
        <v>0</v>
      </c>
      <c r="K11" s="34">
        <v>15998658.57</v>
      </c>
      <c r="L11" s="78">
        <f>-2979973.33-13018685.24</f>
        <v>-15998658.57</v>
      </c>
      <c r="M11" s="31">
        <f t="shared" si="2"/>
        <v>0</v>
      </c>
      <c r="N11" s="81">
        <v>50239835.409999996</v>
      </c>
      <c r="O11" s="78">
        <v>-45664000</v>
      </c>
      <c r="P11" s="31">
        <f t="shared" si="6"/>
        <v>4575835.4099999964</v>
      </c>
      <c r="Q11" s="82">
        <f t="shared" si="3"/>
        <v>1.2961204666606134</v>
      </c>
      <c r="R11" s="86">
        <f t="shared" si="3"/>
        <v>1.2241799299646972</v>
      </c>
      <c r="S11" s="33">
        <f t="shared" si="4"/>
        <v>0.948236473284916</v>
      </c>
      <c r="T11" s="35">
        <v>-63532768.359999999</v>
      </c>
      <c r="U11" s="90">
        <v>0</v>
      </c>
      <c r="V11" s="88">
        <v>0</v>
      </c>
      <c r="W11" s="32">
        <f t="shared" si="5"/>
        <v>-1</v>
      </c>
    </row>
    <row r="12" spans="1:23" ht="11" customHeight="1" x14ac:dyDescent="0.35">
      <c r="A12" s="45" t="s">
        <v>25</v>
      </c>
      <c r="B12" s="45"/>
      <c r="C12" s="16"/>
      <c r="D12" s="16"/>
      <c r="E12" s="36">
        <f t="shared" ref="E12:O12" si="7">SUM(E8:E11)</f>
        <v>26162637.780000001</v>
      </c>
      <c r="F12" s="36">
        <f t="shared" si="7"/>
        <v>-9225276.8099999987</v>
      </c>
      <c r="G12" s="37">
        <f t="shared" si="7"/>
        <v>16937360.970000003</v>
      </c>
      <c r="H12" s="38">
        <f t="shared" si="7"/>
        <v>65231916.700000003</v>
      </c>
      <c r="I12" s="36">
        <f t="shared" si="7"/>
        <v>-28215794.359999999</v>
      </c>
      <c r="J12" s="37">
        <f t="shared" si="7"/>
        <v>37016122.340000004</v>
      </c>
      <c r="K12" s="38">
        <f t="shared" si="7"/>
        <v>76147117.870000005</v>
      </c>
      <c r="L12" s="36">
        <f t="shared" si="7"/>
        <v>-44749795.140000001</v>
      </c>
      <c r="M12" s="38">
        <f t="shared" si="7"/>
        <v>31397322.73</v>
      </c>
      <c r="N12" s="39">
        <f t="shared" si="7"/>
        <v>134756353.25</v>
      </c>
      <c r="O12" s="36">
        <f t="shared" si="7"/>
        <v>-72670000</v>
      </c>
      <c r="P12" s="40">
        <f>SUM(N12:O12)</f>
        <v>62086353.25</v>
      </c>
      <c r="Q12" s="41">
        <f>IFERROR((N12/E12)^(1/3)-1,0)</f>
        <v>0.72698768396212032</v>
      </c>
      <c r="R12" s="42">
        <f>IFERROR((O12/F12)^(1/3)-1,0)</f>
        <v>0.98971978291535256</v>
      </c>
      <c r="S12" s="43">
        <f t="shared" si="4"/>
        <v>0.51227878846589459</v>
      </c>
      <c r="T12" s="39">
        <f>SUM(T8:T11)</f>
        <v>-127703685.43000001</v>
      </c>
      <c r="U12" s="36">
        <f>SUM(U8:U11)</f>
        <v>-13876210.33</v>
      </c>
      <c r="V12" s="36">
        <f>SUM(V8:V11)</f>
        <v>-13876210.33</v>
      </c>
      <c r="W12" s="41">
        <f t="shared" si="5"/>
        <v>-0.42415548037825768</v>
      </c>
    </row>
    <row r="13" spans="1:23" x14ac:dyDescent="0.35">
      <c r="A13" s="1"/>
      <c r="B13" s="1"/>
      <c r="C13" s="1"/>
      <c r="D13" s="1"/>
      <c r="E13" s="2"/>
      <c r="F13" s="2"/>
      <c r="G13" s="2"/>
      <c r="H13" s="2"/>
      <c r="I13" s="4"/>
      <c r="J13" s="4"/>
      <c r="K13" s="2"/>
      <c r="L13" s="2"/>
      <c r="M13" s="2"/>
      <c r="N13" s="2"/>
      <c r="O13" s="2"/>
      <c r="P13" s="2"/>
      <c r="Q13" s="3"/>
      <c r="R13" s="3"/>
      <c r="S13" s="1"/>
      <c r="T13" s="1"/>
      <c r="U13" s="1"/>
      <c r="V13" s="1"/>
      <c r="W13" s="1"/>
    </row>
    <row r="14" spans="1:23" ht="19.5" customHeight="1" x14ac:dyDescent="0.35">
      <c r="A14" s="25">
        <v>1</v>
      </c>
      <c r="B14" s="44" t="s">
        <v>34</v>
      </c>
      <c r="C14" s="44"/>
      <c r="D14" s="44"/>
      <c r="E14" s="44"/>
      <c r="F14" s="44"/>
      <c r="G14" s="44"/>
      <c r="H14" s="44"/>
      <c r="I14" s="44"/>
      <c r="J14" s="44"/>
      <c r="K14" s="44"/>
      <c r="L14" s="44"/>
      <c r="M14" s="44"/>
      <c r="N14" s="44"/>
      <c r="O14" s="44"/>
      <c r="P14" s="44"/>
      <c r="Q14" s="44"/>
      <c r="R14" s="44"/>
      <c r="S14" s="44"/>
      <c r="T14" s="44"/>
      <c r="U14" s="44"/>
      <c r="V14" s="44"/>
      <c r="W14" s="44"/>
    </row>
    <row r="15" spans="1:23" ht="14.5" customHeight="1" x14ac:dyDescent="0.35">
      <c r="A15" s="25">
        <v>2</v>
      </c>
      <c r="B15" s="44" t="s">
        <v>29</v>
      </c>
      <c r="C15" s="44"/>
      <c r="D15" s="44"/>
      <c r="E15" s="44"/>
      <c r="F15" s="44"/>
      <c r="G15" s="44"/>
      <c r="H15" s="44"/>
      <c r="I15" s="44"/>
      <c r="J15" s="44"/>
      <c r="K15" s="44"/>
      <c r="L15" s="44"/>
      <c r="M15" s="44"/>
      <c r="N15" s="44"/>
      <c r="O15" s="44"/>
      <c r="P15" s="44"/>
      <c r="Q15" s="44"/>
      <c r="R15" s="44"/>
      <c r="S15" s="44"/>
      <c r="T15" s="44"/>
      <c r="U15" s="44"/>
      <c r="V15" s="44"/>
      <c r="W15" s="44"/>
    </row>
    <row r="16" spans="1:23" ht="14.5" customHeight="1" x14ac:dyDescent="0.35">
      <c r="A16" s="25">
        <v>3</v>
      </c>
      <c r="B16" s="44" t="s">
        <v>30</v>
      </c>
      <c r="C16" s="44"/>
      <c r="D16" s="44"/>
      <c r="E16" s="44"/>
      <c r="F16" s="44"/>
      <c r="G16" s="44"/>
      <c r="H16" s="44"/>
      <c r="I16" s="44"/>
      <c r="J16" s="44"/>
      <c r="K16" s="44"/>
      <c r="L16" s="44"/>
      <c r="M16" s="44"/>
      <c r="N16" s="44"/>
      <c r="O16" s="44"/>
      <c r="P16" s="44"/>
      <c r="Q16" s="44"/>
      <c r="R16" s="44"/>
      <c r="S16" s="44"/>
      <c r="T16" s="44"/>
      <c r="U16" s="44"/>
      <c r="V16" s="44"/>
      <c r="W16" s="44"/>
    </row>
    <row r="17" spans="1:23" ht="14.5" customHeight="1" x14ac:dyDescent="0.35">
      <c r="A17" s="25">
        <v>4</v>
      </c>
      <c r="B17" s="44" t="s">
        <v>31</v>
      </c>
      <c r="C17" s="44"/>
      <c r="D17" s="44"/>
      <c r="E17" s="44"/>
      <c r="F17" s="44"/>
      <c r="G17" s="44"/>
      <c r="H17" s="44"/>
      <c r="I17" s="44"/>
      <c r="J17" s="44"/>
      <c r="K17" s="44"/>
      <c r="L17" s="44"/>
      <c r="M17" s="44"/>
      <c r="N17" s="44"/>
      <c r="O17" s="44"/>
      <c r="P17" s="44"/>
      <c r="Q17" s="44"/>
      <c r="R17" s="44"/>
      <c r="S17" s="44"/>
      <c r="T17" s="44"/>
      <c r="U17" s="44"/>
      <c r="V17" s="44"/>
      <c r="W17" s="44"/>
    </row>
    <row r="18" spans="1:23" ht="14.5" customHeight="1" x14ac:dyDescent="0.35">
      <c r="A18" s="25">
        <v>5</v>
      </c>
      <c r="B18" s="44" t="s">
        <v>32</v>
      </c>
      <c r="C18" s="44"/>
      <c r="D18" s="44"/>
      <c r="E18" s="44"/>
      <c r="F18" s="44"/>
      <c r="G18" s="44"/>
      <c r="H18" s="44"/>
      <c r="I18" s="44"/>
      <c r="J18" s="44"/>
      <c r="K18" s="44"/>
      <c r="L18" s="44"/>
      <c r="M18" s="44"/>
      <c r="N18" s="44"/>
      <c r="O18" s="44"/>
      <c r="P18" s="44"/>
      <c r="Q18" s="44"/>
      <c r="R18" s="44"/>
      <c r="S18" s="44"/>
      <c r="T18" s="44"/>
      <c r="U18" s="44"/>
      <c r="V18" s="44"/>
      <c r="W18" s="44"/>
    </row>
  </sheetData>
  <mergeCells count="28">
    <mergeCell ref="A1:W1"/>
    <mergeCell ref="A2:W2"/>
    <mergeCell ref="A4:W4"/>
    <mergeCell ref="A5:D6"/>
    <mergeCell ref="E5:M5"/>
    <mergeCell ref="N5:P5"/>
    <mergeCell ref="Q5:R5"/>
    <mergeCell ref="T5:V5"/>
    <mergeCell ref="E6:G6"/>
    <mergeCell ref="H6:J6"/>
    <mergeCell ref="W6:W7"/>
    <mergeCell ref="U6:U7"/>
    <mergeCell ref="V6:V7"/>
    <mergeCell ref="A11:B11"/>
    <mergeCell ref="K6:M6"/>
    <mergeCell ref="N6:P6"/>
    <mergeCell ref="Q6:S6"/>
    <mergeCell ref="T6:T7"/>
    <mergeCell ref="A7:B7"/>
    <mergeCell ref="A8:B8"/>
    <mergeCell ref="A9:B9"/>
    <mergeCell ref="A10:B10"/>
    <mergeCell ref="B18:W18"/>
    <mergeCell ref="A12:B12"/>
    <mergeCell ref="B14:W14"/>
    <mergeCell ref="B15:W15"/>
    <mergeCell ref="B16:W16"/>
    <mergeCell ref="B17:W17"/>
  </mergeCells>
  <pageMargins left="0.25" right="0.25" top="0.75" bottom="0.75" header="0.3" footer="0.3"/>
  <pageSetup orientation="landscape" r:id="rId1"/>
  <ignoredErrors>
    <ignoredError sqref="I11 L11"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A0519F-EF8D-423F-87C8-C4A4A454F9F9}">
  <ds:schemaRefs>
    <ds:schemaRef ds:uri="http://www.w3.org/XML/1998/namespace"/>
    <ds:schemaRef ds:uri="http://purl.org/dc/elements/1.1/"/>
    <ds:schemaRef ds:uri="http://purl.org/dc/dcmitype/"/>
    <ds:schemaRef ds:uri="f1c4e910-880b-4db3-a37c-e9b99167a9bb"/>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A89DF724-B682-4E9B-8A1A-EB1766C28F0E}"/>
</file>

<file path=customXml/itemProps3.xml><?xml version="1.0" encoding="utf-8"?>
<ds:datastoreItem xmlns:ds="http://schemas.openxmlformats.org/officeDocument/2006/customXml" ds:itemID="{41163AFE-4E59-42D1-BCD5-B0DBA9EC6F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cp:lastPrinted>2025-01-27T12:23:02Z</cp:lastPrinted>
  <dcterms:created xsi:type="dcterms:W3CDTF">2025-01-23T10:14:03Z</dcterms:created>
  <dcterms:modified xsi:type="dcterms:W3CDTF">2025-02-18T05:48:54Z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